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17" l="1"/>
  <c r="H17"/>
  <c r="D17"/>
  <c r="N17"/>
  <c r="E17"/>
  <c r="O17"/>
  <c r="F17"/>
  <c r="P22"/>
  <c r="H22"/>
  <c r="E22"/>
  <c r="O22"/>
  <c r="F22"/>
  <c r="D22"/>
  <c r="N22"/>
  <c r="P27"/>
  <c r="D27"/>
  <c r="N27"/>
  <c r="O27"/>
  <c r="E27"/>
  <c r="F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P12" l="1"/>
  <c r="D12"/>
  <c r="R12"/>
  <c r="N12"/>
  <c r="E12"/>
  <c r="E39" s="1"/>
  <c r="H12"/>
  <c r="O12"/>
  <c r="O39" s="1"/>
  <c r="F12"/>
  <c r="I21"/>
  <c r="S21" s="1"/>
  <c r="H37"/>
  <c r="I36" s="1"/>
  <c r="S36" s="1"/>
  <c r="H27"/>
  <c r="I26" s="1"/>
  <c r="S26" s="1"/>
  <c r="P39"/>
  <c r="D39"/>
  <c r="N39"/>
  <c r="F39"/>
  <c r="I16"/>
  <c r="S16" s="1"/>
  <c r="Q39"/>
  <c r="R39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<sst xmlns="http://schemas.openxmlformats.org/spreadsheetml/2006/main" count="116" uniqueCount="74">
  <si>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</si>
  <si>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</si>
  <si>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</si>
  <si>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Dubňany</t>
  </si>
  <si>
    <t>Datum:  </t>
  </si>
  <si>
    <t>2.10.2021</t>
  </si>
  <si>
    <t>Domácí</t>
  </si>
  <si>
    <t xml:space="preserve">SK Kuželky Dubňany 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</si>
  <si>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</si>
  <si>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</si>
  <si>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</si>
  <si>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</si>
  <si>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</si>
  <si>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</si>
  <si>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</si>
  <si>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</si>
  <si>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</si>
  <si>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</si>
  <si>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</si>
  <si>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</si>
  <si>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</si>
  <si>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Holomek</t>
  </si>
  <si>
    <t>Šmejda</t>
  </si>
  <si>
    <t>Pavel</t>
  </si>
  <si>
    <t>Jaroslav</t>
  </si>
  <si>
    <t>Černý</t>
  </si>
  <si>
    <t>Buřil</t>
  </si>
  <si>
    <t>Josef</t>
  </si>
  <si>
    <t>Václav</t>
  </si>
  <si>
    <t>Kratochvíla</t>
  </si>
  <si>
    <t>Urbánek</t>
  </si>
  <si>
    <t>Ladislav</t>
  </si>
  <si>
    <t>Antoš</t>
  </si>
  <si>
    <t>Seniura</t>
  </si>
  <si>
    <t>Jakub</t>
  </si>
  <si>
    <t>Čihák</t>
  </si>
  <si>
    <t>Antonín</t>
  </si>
  <si>
    <t>Martin</t>
  </si>
  <si>
    <t>Janás</t>
  </si>
  <si>
    <t>Šípek</t>
  </si>
  <si>
    <t>Roman</t>
  </si>
  <si>
    <t>Vojtěch</t>
  </si>
  <si>
    <t>Celkový výkon družstva  </t>
  </si>
  <si>
    <t>Vedoucí družstva         Jméno:</t>
  </si>
  <si>
    <t>Pavel Holomek</t>
  </si>
  <si>
    <t>Bodový zisk</t>
  </si>
  <si>
    <t xml:space="preserve">Jakub Seniura  </t>
  </si>
  <si>
    <t>Podpis:</t>
  </si>
  <si>
    <t>Rozhodčí</t>
  </si>
  <si>
    <t>Jméno:</t>
  </si>
  <si>
    <t>Harcová Alžběta</t>
  </si>
  <si>
    <t>Číslo průkazu:</t>
  </si>
  <si>
    <t>I/0383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</si>
  <si>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</si>
  <si>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</si>
  <si>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</si>
  <si>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</si>
  <si>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</si>
  <si>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</si>
  <si>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</si>
  <si>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</si>
  <si>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</si>
  <si>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</si>
  <si>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</si>
  <si>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</si>
  <si>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</si>
  <si>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</si>
  <si>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</si>
  <si>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Fialka František</t>
  </si>
  <si>
    <t>Antoš Pavel</t>
  </si>
  <si>
    <t>Napomínání hráčů za nesportovní chování či vyloučení ze startu:</t>
  </si>
  <si>
    <t>Různé:</t>
  </si>
  <si>
    <t xml:space="preserve">Datum a podpis rozhodčího:  </t>
  </si>
  <si>
    <t>2.10.2021 Harcová Alžběta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</si>
</sst>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32</v>
      </c>
      <c r="F8" s="12">
        <v>3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76</v>
      </c>
      <c r="O8" s="12">
        <v>33</v>
      </c>
      <c r="P8" s="12">
        <v>0</v>
      </c>
      <c r="Q8" s="13">
        <f>IF(AND(ISBLANK(N8),ISBLANK(O8)),"",N8+O8)</f>
        <v>109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36</v>
      </c>
      <c r="F9" s="18">
        <v>1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36</v>
      </c>
      <c r="P9" s="18">
        <v>3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34</v>
      </c>
      <c r="F10" s="18">
        <v>3</v>
      </c>
      <c r="G10" s="19">
        <f>IF(AND(ISBLANK(D10),ISBLANK(E10)),"",D10+E10)</f>
        <v>126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27</v>
      </c>
      <c r="P10" s="18">
        <v>5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36</v>
      </c>
      <c r="F11" s="23">
        <v>0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44</v>
      </c>
      <c r="P11" s="23">
        <v>3</v>
      </c>
      <c r="Q11" s="24">
        <f>IF(AND(ISBLANK(N11),ISBLANK(O11)),"",N11+O11)</f>
        <v>128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7176</v>
      </c>
      <c r="B12" s="97"/>
      <c r="C12" s="26" t="s">
        <v>18</v>
      </c>
      <c r="D12" s="27">
        <f>IF(ISNUMBER($G12),SUM(D8:D11),"")</f>
        <v>354</v>
      </c>
      <c r="E12" s="28">
        <f>IF(ISNUMBER($G12),SUM(E8:E11),"")</f>
        <v>138</v>
      </c>
      <c r="F12" s="28">
        <f>IF(ISNUMBER($G12),SUM(F8:F11),"")</f>
        <v>7</v>
      </c>
      <c r="G12" s="29">
        <f>IF(SUM($G8:$G11)+SUM($Q8:$Q11)&gt;0,SUM(G8:G11),"")</f>
        <v>492</v>
      </c>
      <c r="H12" s="27">
        <f>IF(ISNUMBER($G12),SUM(H8:H11),"")</f>
        <v>2</v>
      </c>
      <c r="I12" s="99"/>
      <c r="K12" s="96">
        <v>11205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140</v>
      </c>
      <c r="P12" s="28">
        <f>IF(ISNUMBER($G12),SUM(P8:P11),"")</f>
        <v>11</v>
      </c>
      <c r="Q12" s="29">
        <f>IF(SUM($G8:$G11)+SUM($Q8:$Q11)&gt;0,SUM(Q8:Q11),"")</f>
        <v>484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43</v>
      </c>
      <c r="F13" s="12">
        <v>0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35</v>
      </c>
      <c r="P13" s="12">
        <v>3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45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34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41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33</v>
      </c>
      <c r="P15" s="18">
        <v>3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42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35</v>
      </c>
      <c r="P16" s="23">
        <v>3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7170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171</v>
      </c>
      <c r="F17" s="28">
        <f>IF(ISNUMBER($G17),SUM(F13:F16),"")</f>
        <v>3</v>
      </c>
      <c r="G17" s="29">
        <f>IF(SUM($G13:$G16)+SUM($Q13:$Q16)&gt;0,SUM(G13:G16),"")</f>
        <v>524</v>
      </c>
      <c r="H17" s="27">
        <f>IF(ISNUMBER($G17),SUM(H13:H16),"")</f>
        <v>3</v>
      </c>
      <c r="I17" s="99"/>
      <c r="K17" s="96">
        <v>24220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137</v>
      </c>
      <c r="P17" s="28">
        <f>IF(ISNUMBER($G17),SUM(P13:P16),"")</f>
        <v>10</v>
      </c>
      <c r="Q17" s="29">
        <f>IF(SUM($G13:$G16)+SUM($Q13:$Q16)&gt;0,SUM(Q13:Q16),"")</f>
        <v>520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42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45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53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50</v>
      </c>
      <c r="P19" s="18">
        <v>0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89</v>
      </c>
      <c r="E20" s="18">
        <v>53</v>
      </c>
      <c r="F20" s="18">
        <v>3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40</v>
      </c>
      <c r="P20" s="18">
        <v>1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31</v>
      </c>
      <c r="F21" s="23">
        <v>0</v>
      </c>
      <c r="G21" s="24">
        <f>IF(AND(ISBLANK(D21),ISBLANK(E21)),"",D21+E21)</f>
        <v>111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43</v>
      </c>
      <c r="P21" s="23">
        <v>0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17643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179</v>
      </c>
      <c r="F22" s="28">
        <f>IF(ISNUMBER($G22),SUM(F18:F21),"")</f>
        <v>4</v>
      </c>
      <c r="G22" s="29">
        <f>IF(SUM($G18:$G21)+SUM($Q18:$Q21)&gt;0,SUM(G18:G21),"")</f>
        <v>532</v>
      </c>
      <c r="H22" s="27">
        <f>IF(ISNUMBER($G22),SUM(H18:H21),"")</f>
        <v>2</v>
      </c>
      <c r="I22" s="99"/>
      <c r="K22" s="96">
        <v>23504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178</v>
      </c>
      <c r="P22" s="28">
        <f>IF(ISNUMBER($G22),SUM(P18:P21),"")</f>
        <v>1</v>
      </c>
      <c r="Q22" s="29">
        <f>IF(SUM($G18:$G21)+SUM($Q18:$Q21)&gt;0,SUM(Q18:Q21),"")</f>
        <v>536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31</v>
      </c>
      <c r="F23" s="12">
        <v>4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36</v>
      </c>
      <c r="P23" s="12">
        <v>4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72</v>
      </c>
      <c r="E24" s="18">
        <v>43</v>
      </c>
      <c r="F24" s="18">
        <v>2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42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84</v>
      </c>
      <c r="E25" s="18">
        <v>26</v>
      </c>
      <c r="F25" s="18">
        <v>2</v>
      </c>
      <c r="G25" s="19">
        <f>IF(AND(ISBLANK(D25),ISBLANK(E25)),"",D25+E25)</f>
        <v>110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91</v>
      </c>
      <c r="O25" s="18">
        <v>42</v>
      </c>
      <c r="P25" s="18">
        <v>0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34</v>
      </c>
      <c r="F26" s="23">
        <v>3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77</v>
      </c>
      <c r="O26" s="23">
        <v>44</v>
      </c>
      <c r="P26" s="23">
        <v>2</v>
      </c>
      <c r="Q26" s="24">
        <f>IF(AND(ISBLANK(N26),ISBLANK(O26)),"",N26+O26)</f>
        <v>121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7163</v>
      </c>
      <c r="B27" s="97"/>
      <c r="C27" s="26" t="s">
        <v>18</v>
      </c>
      <c r="D27" s="27">
        <f>IF(ISNUMBER($G27),SUM(D23:D26),"")</f>
        <v>329</v>
      </c>
      <c r="E27" s="28">
        <f>IF(ISNUMBER($G27),SUM(E23:E26),"")</f>
        <v>134</v>
      </c>
      <c r="F27" s="28">
        <f>IF(ISNUMBER($G27),SUM(F23:F26),"")</f>
        <v>11</v>
      </c>
      <c r="G27" s="29">
        <f>IF(SUM($G23:$G26)+SUM($Q23:$Q26)&gt;0,SUM(G23:G26),"")</f>
        <v>463</v>
      </c>
      <c r="H27" s="27">
        <f>IF(ISNUMBER($G27),SUM(H23:H26),"")</f>
        <v>0</v>
      </c>
      <c r="I27" s="99"/>
      <c r="K27" s="96">
        <v>14807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164</v>
      </c>
      <c r="P27" s="28">
        <f>IF(ISNUMBER($G27),SUM(P23:P26),"")</f>
        <v>6</v>
      </c>
      <c r="Q27" s="29">
        <f>IF(SUM($G23:$G26)+SUM($Q23:$Q26)&gt;0,SUM(Q23:Q26),"")</f>
        <v>522</v>
      </c>
      <c r="R27" s="27">
        <f>IF(ISNUMBER($G27),SUM(R23:R26),"")</f>
        <v>4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82</v>
      </c>
      <c r="E28" s="12">
        <v>41</v>
      </c>
      <c r="F28" s="12">
        <v>3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99</v>
      </c>
      <c r="O28" s="12">
        <v>43</v>
      </c>
      <c r="P28" s="12">
        <v>2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45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100</v>
      </c>
      <c r="O29" s="18">
        <v>45</v>
      </c>
      <c r="P29" s="18">
        <v>0</v>
      </c>
      <c r="Q29" s="19">
        <f>IF(AND(ISBLANK(N29),ISBLANK(O29)),"",N29+O29)</f>
        <v>145</v>
      </c>
      <c r="R29" s="20">
        <f>IF(ISNUMBER($H29),1-$H29,"")</f>
        <v>0.5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86</v>
      </c>
      <c r="E30" s="18">
        <v>32</v>
      </c>
      <c r="F30" s="18">
        <v>2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95</v>
      </c>
      <c r="O30" s="18">
        <v>44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50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53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7183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168</v>
      </c>
      <c r="F32" s="28">
        <f>IF(ISNUMBER($G32),SUM(F28:F31),"")</f>
        <v>5</v>
      </c>
      <c r="G32" s="29">
        <f>IF(SUM($G28:$G31)+SUM($Q28:$Q31)&gt;0,SUM(G28:G31),"")</f>
        <v>524</v>
      </c>
      <c r="H32" s="27">
        <f>IF(ISNUMBER($G32),SUM(H28:H31),"")</f>
        <v>0.5</v>
      </c>
      <c r="I32" s="99"/>
      <c r="K32" s="96">
        <v>16813</v>
      </c>
      <c r="L32" s="97"/>
      <c r="M32" s="26" t="s">
        <v>18</v>
      </c>
      <c r="N32" s="27">
        <f>IF(ISNUMBER($G32),SUM(N28:N31),"")</f>
        <v>398</v>
      </c>
      <c r="O32" s="28">
        <f>IF(ISNUMBER($G32),SUM(O28:O31),"")</f>
        <v>185</v>
      </c>
      <c r="P32" s="28">
        <f>IF(ISNUMBER($G32),SUM(P28:P31),"")</f>
        <v>2</v>
      </c>
      <c r="Q32" s="29">
        <f>IF(SUM($G28:$G31)+SUM($Q28:$Q31)&gt;0,SUM(Q28:Q31),"")</f>
        <v>583</v>
      </c>
      <c r="R32" s="27">
        <f>IF(ISNUMBER($G32),SUM(R28:R31),"")</f>
        <v>3.5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50</v>
      </c>
      <c r="F33" s="12">
        <v>2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94</v>
      </c>
      <c r="O33" s="12">
        <v>35</v>
      </c>
      <c r="P33" s="12">
        <v>0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53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92</v>
      </c>
      <c r="O34" s="18">
        <v>43</v>
      </c>
      <c r="P34" s="18">
        <v>1</v>
      </c>
      <c r="Q34" s="19">
        <f>IF(AND(ISBLANK(N34),ISBLANK(O34)),"",N34+O34)</f>
        <v>135</v>
      </c>
      <c r="R34" s="20">
        <f>IF(ISNUMBER($H34),1-$H34,"")</f>
        <v>0.5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101</v>
      </c>
      <c r="E35" s="18">
        <v>43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102</v>
      </c>
      <c r="O35" s="18">
        <v>34</v>
      </c>
      <c r="P35" s="18">
        <v>2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35</v>
      </c>
      <c r="F36" s="23">
        <v>2</v>
      </c>
      <c r="G36" s="24">
        <f>IF(AND(ISBLANK(D36),ISBLANK(E36)),"",D36+E36)</f>
        <v>127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36</v>
      </c>
      <c r="P36" s="23">
        <v>0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8053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181</v>
      </c>
      <c r="F37" s="28">
        <f>IF(ISNUMBER($G37),SUM(F33:F36),"")</f>
        <v>5</v>
      </c>
      <c r="G37" s="29">
        <f>IF(SUM($G33:$G36)+SUM($Q33:$Q36)&gt;0,SUM(G33:G36),"")</f>
        <v>553</v>
      </c>
      <c r="H37" s="27">
        <f>IF(ISNUMBER($G37),SUM(H33:H36),"")</f>
        <v>3.5</v>
      </c>
      <c r="I37" s="99"/>
      <c r="K37" s="96">
        <v>16584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148</v>
      </c>
      <c r="P37" s="28">
        <f>IF(ISNUMBER($G37),SUM(P33:P36),"")</f>
        <v>3</v>
      </c>
      <c r="Q37" s="29">
        <f>IF(SUM($G33:$G36)+SUM($Q33:$Q36)&gt;0,SUM(Q33:Q36),"")</f>
        <v>523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2117</v>
      </c>
      <c r="E39" s="34">
        <f>IF(ISNUMBER($G39),SUM(E12,E17,E22,E27,E32,E37),"")</f>
        <v>971</v>
      </c>
      <c r="F39" s="34">
        <f>IF(ISNUMBER($G39),SUM(F12,F17,F22,F27,F32,F37),"")</f>
        <v>35</v>
      </c>
      <c r="G39" s="35">
        <f>IF(SUM($G$8:$G$37)+SUM($Q$8:$Q$37)&gt;0,SUM(G12,G17,G22,G27,G32,G37),"")</f>
        <v>3088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2216</v>
      </c>
      <c r="O39" s="34">
        <f>IF(ISNUMBER($G39),SUM(O12,O17,O22,O27,O32,O37),"")</f>
        <v>952</v>
      </c>
      <c r="P39" s="34">
        <f>IF(ISNUMBER($G39),SUM(P12,P17,P22,P27,P32,P37),"")</f>
        <v>33</v>
      </c>
      <c r="Q39" s="35">
        <f>IF(SUM($G$8:$G$37)+SUM($Q$8:$Q$37)&gt;0,SUM(Q12,Q17,Q22,Q27,Q32,Q37),"")</f>
        <v>3168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TJ Start Rychnov n. Kn.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21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61</v>
      </c>
      <c r="B57" s="71" t="s">
        <v>68</v>
      </c>
      <c r="C57" s="72"/>
      <c r="D57" s="68">
        <v>8063</v>
      </c>
      <c r="E57" s="71" t="s">
        <v>69</v>
      </c>
      <c r="F57" s="74"/>
      <c r="G57" s="74"/>
      <c r="H57" s="72"/>
      <c r="I57" s="68">
        <v>7163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2021-10-30T12:43:54Z</dcterms:modified>
</cp:coreProperties>
</file>